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Cuadros-Libro-IRPF-2018\"/>
    </mc:Choice>
  </mc:AlternateContent>
  <bookViews>
    <workbookView showSheetTabs="0" xWindow="-15" yWindow="-15" windowWidth="18915" windowHeight="4920" autoFilterDateGrouping="0"/>
  </bookViews>
  <sheets>
    <sheet name="Cuadro 7" sheetId="1" r:id="rId1"/>
  </sheets>
  <definedNames>
    <definedName name="_xlnm.Print_Area" localSheetId="0">'Cuadro 7'!$B$2:$H$50</definedName>
  </definedNames>
  <calcPr calcId="162913"/>
</workbook>
</file>

<file path=xl/calcChain.xml><?xml version="1.0" encoding="utf-8"?>
<calcChain xmlns="http://schemas.openxmlformats.org/spreadsheetml/2006/main">
  <c r="E30" i="1" l="1"/>
  <c r="E29" i="1"/>
  <c r="E28" i="1"/>
  <c r="H30" i="1" l="1"/>
  <c r="H29" i="1"/>
  <c r="H42" i="1" l="1"/>
  <c r="H40" i="1"/>
  <c r="H38" i="1"/>
  <c r="E44" i="1"/>
  <c r="E15" i="1"/>
  <c r="H13" i="1" l="1"/>
  <c r="H11" i="1"/>
  <c r="H44" i="1"/>
  <c r="H15" i="1"/>
  <c r="E12" i="1"/>
  <c r="E13" i="1"/>
  <c r="E14" i="1"/>
  <c r="E16" i="1"/>
  <c r="H12" i="1" l="1"/>
  <c r="E48" i="1"/>
  <c r="E47" i="1"/>
  <c r="E46" i="1"/>
  <c r="E45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27" i="1"/>
  <c r="E26" i="1"/>
  <c r="E25" i="1"/>
  <c r="E24" i="1"/>
  <c r="E23" i="1"/>
  <c r="E22" i="1"/>
  <c r="E21" i="1"/>
  <c r="E20" i="1"/>
  <c r="E19" i="1"/>
  <c r="E18" i="1"/>
  <c r="E17" i="1"/>
  <c r="E11" i="1"/>
  <c r="E10" i="1"/>
  <c r="E9" i="1"/>
  <c r="E8" i="1"/>
  <c r="E7" i="1"/>
  <c r="H7" i="1" l="1"/>
  <c r="H17" i="1"/>
  <c r="H19" i="1"/>
  <c r="H21" i="1"/>
  <c r="H25" i="1"/>
  <c r="H27" i="1"/>
  <c r="H36" i="1"/>
  <c r="H33" i="1"/>
  <c r="H35" i="1"/>
  <c r="H46" i="1"/>
  <c r="H48" i="1"/>
  <c r="H47" i="1"/>
  <c r="H9" i="1"/>
  <c r="H18" i="1"/>
  <c r="H20" i="1"/>
  <c r="H24" i="1"/>
  <c r="H26" i="1"/>
  <c r="H32" i="1"/>
  <c r="H34" i="1"/>
  <c r="H39" i="1"/>
  <c r="H43" i="1"/>
</calcChain>
</file>

<file path=xl/sharedStrings.xml><?xml version="1.0" encoding="utf-8"?>
<sst xmlns="http://schemas.openxmlformats.org/spreadsheetml/2006/main" count="86" uniqueCount="42">
  <si>
    <t>-</t>
  </si>
  <si>
    <t>4. Régimen de atribución de rentas</t>
  </si>
  <si>
    <t>5. Rentas imputadas</t>
  </si>
  <si>
    <t>6. Ganancias y pérdidas patrimoniales</t>
  </si>
  <si>
    <t xml:space="preserve">2. Capital </t>
  </si>
  <si>
    <t xml:space="preserve">1. Trabajo </t>
  </si>
  <si>
    <t>3. Actividades económicas</t>
  </si>
  <si>
    <t xml:space="preserve">   Inmobiliario</t>
  </si>
  <si>
    <t xml:space="preserve">   Mobiliario</t>
  </si>
  <si>
    <t xml:space="preserve">   Estimación directa </t>
  </si>
  <si>
    <t xml:space="preserve">   Estimación objetiva </t>
  </si>
  <si>
    <t xml:space="preserve">   Capital mobiliario</t>
  </si>
  <si>
    <t xml:space="preserve">   Capital inmobiliario</t>
  </si>
  <si>
    <t xml:space="preserve">   Actividades económicas</t>
  </si>
  <si>
    <t xml:space="preserve">   Propiedad inmobiliaria</t>
  </si>
  <si>
    <t xml:space="preserve">   Transparencia fiscal internacional</t>
  </si>
  <si>
    <t xml:space="preserve">   Derechos de imagen</t>
  </si>
  <si>
    <t xml:space="preserve">   A integrar en base imponible general</t>
  </si>
  <si>
    <t xml:space="preserve">   A integrar en base imponible del ahorro</t>
  </si>
  <si>
    <t xml:space="preserve">   GENERAL </t>
  </si>
  <si>
    <t xml:space="preserve">   DEL AHORRO </t>
  </si>
  <si>
    <t>Cuadro 7</t>
  </si>
  <si>
    <t>Media (euros)</t>
  </si>
  <si>
    <t>Componente</t>
  </si>
  <si>
    <t>Tasa de variación</t>
  </si>
  <si>
    <t>Importe (millones de euros)</t>
  </si>
  <si>
    <t>7. BASE IMPONIBLE [(7)=(1)+(2)+(3)+(4)+(5)+(6)]</t>
  </si>
  <si>
    <r>
      <t xml:space="preserve">   AIE</t>
    </r>
    <r>
      <rPr>
        <vertAlign val="superscript"/>
        <sz val="11"/>
        <rFont val="Times New Roman"/>
        <family val="1"/>
      </rPr>
      <t>(1)</t>
    </r>
    <r>
      <rPr>
        <sz val="11"/>
        <rFont val="Times New Roman"/>
        <family val="1"/>
      </rPr>
      <t xml:space="preserve"> y UTE</t>
    </r>
    <r>
      <rPr>
        <vertAlign val="superscript"/>
        <sz val="11"/>
        <rFont val="Times New Roman"/>
        <family val="1"/>
      </rPr>
      <t>(2)</t>
    </r>
  </si>
  <si>
    <t>(1) Agrupaciones de interés económico.</t>
  </si>
  <si>
    <t>(2) Uniones temporales de empresas.</t>
  </si>
  <si>
    <r>
      <t xml:space="preserve">   Participaciones en IIC</t>
    </r>
    <r>
      <rPr>
        <vertAlign val="superscript"/>
        <sz val="11"/>
        <rFont val="Times New Roman"/>
        <family val="1"/>
      </rPr>
      <t>(3)</t>
    </r>
    <r>
      <rPr>
        <sz val="11"/>
        <rFont val="Times New Roman"/>
        <family val="1"/>
      </rPr>
      <t xml:space="preserve"> de paraisos fiscales</t>
    </r>
  </si>
  <si>
    <t>(3) Instituciones de inversión colectiva.</t>
  </si>
  <si>
    <t xml:space="preserve">   Ganancias y pérdidas patrimoniales</t>
  </si>
  <si>
    <t>COMPOSICIÓN DE LA BASE IMPONIBLE. IRPF 2017 Y 2018</t>
  </si>
  <si>
    <t>Fuente: Agencia Estatal de Administración Tributaria</t>
  </si>
  <si>
    <t>A integrar en base imponible general</t>
  </si>
  <si>
    <t>Saldo positivo</t>
  </si>
  <si>
    <t>A integrar en base imponible del ahorro</t>
  </si>
  <si>
    <t>Saldo negativo</t>
  </si>
  <si>
    <t>Compensaciones de saldos (-) de ejercicios anteriores</t>
  </si>
  <si>
    <t>Actividades agrarias</t>
  </si>
  <si>
    <t xml:space="preserve">Resto de actividades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</si>
</sst>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#,##0.00000"/>
  </numFmts>
  <fonts count="13" x14ac:knownFonts="1">
    <font>
      <sz val="10"/>
      <name val="Arial"/>
    </font>
    <font>
      <sz val="10"/>
      <name val="Arial"/>
      <family val="2"/>
    </font>
    <font>
      <i/>
      <sz val="10"/>
      <name val="Arial"/>
      <family val="2"/>
    </font>
    <font>
      <sz val="8"/>
      <name val="Arial"/>
      <family val="2"/>
    </font>
    <font>
      <sz val="11"/>
      <name val="Times New Roman"/>
      <family val="1"/>
    </font>
    <font>
      <i/>
      <sz val="11"/>
      <name val="Times New Roman"/>
      <family val="1"/>
    </font>
    <font>
      <b/>
      <sz val="11"/>
      <name val="Times New Roman"/>
      <family val="1"/>
    </font>
    <font>
      <vertAlign val="superscript"/>
      <sz val="11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1"/>
      <name val="Arial"/>
      <family val="2"/>
    </font>
    <font>
      <sz val="10"/>
      <name val="Times New Roman"/>
      <family val="1"/>
    </font>
    <font>
      <i/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DCD2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55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55"/>
      </bottom>
      <diagonal/>
    </border>
    <border>
      <left/>
      <right/>
      <top style="thin">
        <color indexed="55"/>
      </top>
      <bottom/>
      <diagonal/>
    </border>
    <border>
      <left/>
      <right style="thin">
        <color indexed="64"/>
      </right>
      <top style="thin">
        <color indexed="55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55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55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24994659260841701"/>
      </bottom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64"/>
      </right>
      <top/>
      <bottom style="thin">
        <color theme="0" tint="-0.24994659260841701"/>
      </bottom>
      <diagonal/>
    </border>
    <border>
      <left style="thin">
        <color indexed="64"/>
      </left>
      <right/>
      <top/>
      <bottom style="thin">
        <color theme="0" tint="-0.24994659260841701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499984740745262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93">
    <xf numFmtId="0" fontId="0" fillId="0" borderId="0" xfId="0"/>
    <xf numFmtId="3" fontId="0" fillId="0" borderId="0" xfId="0" applyNumberFormat="1"/>
    <xf numFmtId="0" fontId="0" fillId="0" borderId="0" xfId="0" applyAlignment="1">
      <alignment horizontal="center"/>
    </xf>
    <xf numFmtId="10" fontId="0" fillId="0" borderId="0" xfId="0" applyNumberFormat="1"/>
    <xf numFmtId="0" fontId="2" fillId="0" borderId="0" xfId="0" applyFont="1"/>
    <xf numFmtId="164" fontId="0" fillId="0" borderId="0" xfId="1" applyNumberFormat="1" applyFont="1"/>
    <xf numFmtId="0" fontId="8" fillId="0" borderId="0" xfId="0" applyFont="1"/>
    <xf numFmtId="3" fontId="9" fillId="0" borderId="0" xfId="0" quotePrefix="1" applyNumberFormat="1" applyFont="1" applyFill="1" applyBorder="1" applyAlignment="1">
      <alignment horizontal="right" vertical="center"/>
    </xf>
    <xf numFmtId="166" fontId="0" fillId="0" borderId="0" xfId="0" applyNumberFormat="1"/>
    <xf numFmtId="0" fontId="6" fillId="0" borderId="0" xfId="0" applyFont="1" applyBorder="1" applyAlignment="1">
      <alignment horizontal="center" vertical="center"/>
    </xf>
    <xf numFmtId="0" fontId="1" fillId="0" borderId="0" xfId="0" applyFont="1"/>
    <xf numFmtId="2" fontId="0" fillId="0" borderId="0" xfId="1" applyNumberFormat="1" applyFont="1"/>
    <xf numFmtId="164" fontId="8" fillId="0" borderId="0" xfId="1" applyNumberFormat="1" applyFont="1"/>
    <xf numFmtId="165" fontId="6" fillId="0" borderId="6" xfId="0" applyNumberFormat="1" applyFont="1" applyBorder="1" applyAlignment="1">
      <alignment horizontal="right" vertical="center" indent="1"/>
    </xf>
    <xf numFmtId="164" fontId="6" fillId="0" borderId="6" xfId="1" applyNumberFormat="1" applyFont="1" applyBorder="1" applyAlignment="1">
      <alignment horizontal="right" vertical="center" indent="1"/>
    </xf>
    <xf numFmtId="3" fontId="6" fillId="0" borderId="7" xfId="0" applyNumberFormat="1" applyFont="1" applyBorder="1" applyAlignment="1">
      <alignment horizontal="right" vertical="center" indent="1"/>
    </xf>
    <xf numFmtId="3" fontId="6" fillId="0" borderId="6" xfId="0" applyNumberFormat="1" applyFont="1" applyBorder="1" applyAlignment="1">
      <alignment horizontal="right" vertical="center" indent="1"/>
    </xf>
    <xf numFmtId="164" fontId="6" fillId="0" borderId="8" xfId="1" applyNumberFormat="1" applyFont="1" applyBorder="1" applyAlignment="1">
      <alignment horizontal="right" vertical="center" indent="1"/>
    </xf>
    <xf numFmtId="165" fontId="6" fillId="0" borderId="9" xfId="0" applyNumberFormat="1" applyFont="1" applyBorder="1" applyAlignment="1">
      <alignment horizontal="right" vertical="center" indent="1"/>
    </xf>
    <xf numFmtId="164" fontId="6" fillId="0" borderId="10" xfId="1" applyNumberFormat="1" applyFont="1" applyBorder="1" applyAlignment="1">
      <alignment horizontal="right" vertical="center" indent="1"/>
    </xf>
    <xf numFmtId="3" fontId="6" fillId="0" borderId="17" xfId="0" quotePrefix="1" applyNumberFormat="1" applyFont="1" applyBorder="1" applyAlignment="1">
      <alignment horizontal="right" vertical="center" indent="2"/>
    </xf>
    <xf numFmtId="3" fontId="6" fillId="0" borderId="9" xfId="0" quotePrefix="1" applyNumberFormat="1" applyFont="1" applyBorder="1" applyAlignment="1">
      <alignment horizontal="right" vertical="center" indent="2"/>
    </xf>
    <xf numFmtId="164" fontId="6" fillId="0" borderId="10" xfId="1" quotePrefix="1" applyNumberFormat="1" applyFont="1" applyBorder="1" applyAlignment="1">
      <alignment horizontal="right" vertical="center" indent="2"/>
    </xf>
    <xf numFmtId="165" fontId="4" fillId="0" borderId="0" xfId="0" applyNumberFormat="1" applyFont="1" applyBorder="1" applyAlignment="1">
      <alignment horizontal="right" vertical="center" indent="1"/>
    </xf>
    <xf numFmtId="164" fontId="4" fillId="0" borderId="11" xfId="1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3" fontId="4" fillId="0" borderId="0" xfId="0" applyNumberFormat="1" applyFont="1" applyBorder="1" applyAlignment="1">
      <alignment horizontal="right" vertical="center" indent="1"/>
    </xf>
    <xf numFmtId="3" fontId="4" fillId="0" borderId="12" xfId="0" quotePrefix="1" applyNumberFormat="1" applyFont="1" applyBorder="1" applyAlignment="1">
      <alignment horizontal="right" vertical="center" indent="2"/>
    </xf>
    <xf numFmtId="3" fontId="4" fillId="0" borderId="0" xfId="0" quotePrefix="1" applyNumberFormat="1" applyFont="1" applyBorder="1" applyAlignment="1">
      <alignment horizontal="right" vertical="center" indent="2"/>
    </xf>
    <xf numFmtId="164" fontId="4" fillId="0" borderId="11" xfId="1" quotePrefix="1" applyNumberFormat="1" applyFont="1" applyBorder="1" applyAlignment="1">
      <alignment horizontal="right" vertical="center" indent="2"/>
    </xf>
    <xf numFmtId="165" fontId="5" fillId="0" borderId="0" xfId="0" applyNumberFormat="1" applyFont="1" applyBorder="1" applyAlignment="1">
      <alignment horizontal="right" vertical="center" indent="1"/>
    </xf>
    <xf numFmtId="164" fontId="5" fillId="0" borderId="11" xfId="1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165" fontId="5" fillId="0" borderId="22" xfId="0" applyNumberFormat="1" applyFont="1" applyBorder="1" applyAlignment="1">
      <alignment horizontal="right" vertical="center" indent="1"/>
    </xf>
    <xf numFmtId="164" fontId="5" fillId="0" borderId="23" xfId="1" applyNumberFormat="1" applyFont="1" applyBorder="1" applyAlignment="1">
      <alignment horizontal="right" vertical="center" indent="1"/>
    </xf>
    <xf numFmtId="3" fontId="5" fillId="0" borderId="24" xfId="0" quotePrefix="1" applyNumberFormat="1" applyFont="1" applyBorder="1" applyAlignment="1">
      <alignment horizontal="right" vertical="center" indent="2"/>
    </xf>
    <xf numFmtId="3" fontId="5" fillId="0" borderId="22" xfId="0" quotePrefix="1" applyNumberFormat="1" applyFont="1" applyBorder="1" applyAlignment="1">
      <alignment horizontal="right" vertical="center" indent="2"/>
    </xf>
    <xf numFmtId="164" fontId="5" fillId="0" borderId="23" xfId="1" quotePrefix="1" applyNumberFormat="1" applyFont="1" applyBorder="1" applyAlignment="1">
      <alignment horizontal="right" vertical="center" indent="2"/>
    </xf>
    <xf numFmtId="165" fontId="6" fillId="0" borderId="0" xfId="0" applyNumberFormat="1" applyFont="1" applyBorder="1" applyAlignment="1">
      <alignment horizontal="right" vertical="center" indent="1"/>
    </xf>
    <xf numFmtId="164" fontId="6" fillId="0" borderId="11" xfId="1" applyNumberFormat="1" applyFont="1" applyBorder="1" applyAlignment="1">
      <alignment horizontal="right" vertical="center" indent="1"/>
    </xf>
    <xf numFmtId="3" fontId="6" fillId="0" borderId="12" xfId="0" applyNumberFormat="1" applyFont="1" applyBorder="1" applyAlignment="1">
      <alignment horizontal="right" vertical="center" indent="1"/>
    </xf>
    <xf numFmtId="3" fontId="6" fillId="0" borderId="0" xfId="0" applyNumberFormat="1" applyFont="1" applyBorder="1" applyAlignment="1">
      <alignment horizontal="right" vertical="center" indent="1"/>
    </xf>
    <xf numFmtId="164" fontId="5" fillId="0" borderId="0" xfId="1" applyNumberFormat="1" applyFont="1" applyBorder="1" applyAlignment="1">
      <alignment horizontal="right" vertical="center" indent="1"/>
    </xf>
    <xf numFmtId="164" fontId="5" fillId="0" borderId="13" xfId="1" applyNumberFormat="1" applyFont="1" applyBorder="1" applyAlignment="1">
      <alignment horizontal="right" vertical="center" indent="1"/>
    </xf>
    <xf numFmtId="3" fontId="6" fillId="0" borderId="12" xfId="0" quotePrefix="1" applyNumberFormat="1" applyFont="1" applyBorder="1" applyAlignment="1">
      <alignment horizontal="right" vertical="center" indent="2"/>
    </xf>
    <xf numFmtId="3" fontId="6" fillId="0" borderId="0" xfId="0" quotePrefix="1" applyNumberFormat="1" applyFont="1" applyBorder="1" applyAlignment="1">
      <alignment horizontal="right" vertical="center" indent="2"/>
    </xf>
    <xf numFmtId="164" fontId="4" fillId="0" borderId="0" xfId="1" applyNumberFormat="1" applyFont="1" applyBorder="1" applyAlignment="1">
      <alignment horizontal="right" vertical="center" indent="1"/>
    </xf>
    <xf numFmtId="164" fontId="4" fillId="0" borderId="13" xfId="1" applyNumberFormat="1" applyFont="1" applyBorder="1" applyAlignment="1">
      <alignment horizontal="right" vertical="center" indent="1"/>
    </xf>
    <xf numFmtId="164" fontId="5" fillId="0" borderId="22" xfId="1" applyNumberFormat="1" applyFont="1" applyBorder="1" applyAlignment="1">
      <alignment horizontal="right" vertical="center" indent="1"/>
    </xf>
    <xf numFmtId="165" fontId="4" fillId="0" borderId="14" xfId="0" applyNumberFormat="1" applyFont="1" applyBorder="1" applyAlignment="1">
      <alignment horizontal="right" vertical="center" indent="1"/>
    </xf>
    <xf numFmtId="164" fontId="4" fillId="0" borderId="15" xfId="1" applyNumberFormat="1" applyFont="1" applyBorder="1" applyAlignment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14" xfId="0" applyNumberFormat="1" applyFont="1" applyBorder="1" applyAlignment="1">
      <alignment horizontal="right" vertical="center" indent="1"/>
    </xf>
    <xf numFmtId="0" fontId="6" fillId="0" borderId="14" xfId="0" applyFont="1" applyBorder="1" applyAlignment="1">
      <alignment horizontal="center" vertical="center"/>
    </xf>
    <xf numFmtId="0" fontId="6" fillId="2" borderId="2" xfId="0" applyFont="1" applyFill="1" applyBorder="1" applyAlignment="1">
      <alignment horizontal="left" vertical="center" indent="1"/>
    </xf>
    <xf numFmtId="0" fontId="6" fillId="2" borderId="3" xfId="0" applyFont="1" applyFill="1" applyBorder="1" applyAlignment="1">
      <alignment horizontal="left" vertical="center" indent="1"/>
    </xf>
    <xf numFmtId="0" fontId="4" fillId="2" borderId="4" xfId="0" applyFont="1" applyFill="1" applyBorder="1" applyAlignment="1">
      <alignment horizontal="left" vertical="center" indent="2"/>
    </xf>
    <xf numFmtId="0" fontId="4" fillId="2" borderId="4" xfId="0" applyFont="1" applyFill="1" applyBorder="1" applyAlignment="1">
      <alignment horizontal="left" vertical="center" indent="3"/>
    </xf>
    <xf numFmtId="0" fontId="5" fillId="2" borderId="25" xfId="0" applyFont="1" applyFill="1" applyBorder="1" applyAlignment="1">
      <alignment horizontal="left" vertical="center" indent="4"/>
    </xf>
    <xf numFmtId="165" fontId="5" fillId="0" borderId="26" xfId="0" applyNumberFormat="1" applyFont="1" applyBorder="1" applyAlignment="1">
      <alignment horizontal="right" vertical="center" indent="1"/>
    </xf>
    <xf numFmtId="164" fontId="5" fillId="0" borderId="27" xfId="1" applyNumberFormat="1" applyFont="1" applyBorder="1" applyAlignment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>
      <alignment horizontal="right" vertical="center" indent="1"/>
    </xf>
    <xf numFmtId="0" fontId="5" fillId="2" borderId="4" xfId="0" applyFont="1" applyFill="1" applyBorder="1" applyAlignment="1">
      <alignment horizontal="left" vertical="center" indent="4"/>
    </xf>
    <xf numFmtId="0" fontId="5" fillId="2" borderId="29" xfId="0" applyFont="1" applyFill="1" applyBorder="1" applyAlignment="1">
      <alignment horizontal="left" vertical="center" indent="4"/>
    </xf>
    <xf numFmtId="0" fontId="6" fillId="2" borderId="4" xfId="0" applyFont="1" applyFill="1" applyBorder="1" applyAlignment="1">
      <alignment horizontal="left" vertical="center" indent="1"/>
    </xf>
    <xf numFmtId="0" fontId="5" fillId="2" borderId="4" xfId="0" applyFont="1" applyFill="1" applyBorder="1" applyAlignment="1">
      <alignment horizontal="left" vertical="center" indent="3"/>
    </xf>
    <xf numFmtId="0" fontId="4" fillId="2" borderId="25" xfId="0" applyFont="1" applyFill="1" applyBorder="1" applyAlignment="1">
      <alignment horizontal="left" vertical="center" indent="2"/>
    </xf>
    <xf numFmtId="165" fontId="4" fillId="0" borderId="26" xfId="0" applyNumberFormat="1" applyFont="1" applyBorder="1" applyAlignment="1">
      <alignment horizontal="right" vertical="center" indent="1"/>
    </xf>
    <xf numFmtId="164" fontId="4" fillId="0" borderId="27" xfId="1" applyNumberFormat="1" applyFont="1" applyBorder="1" applyAlignment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0" fontId="4" fillId="2" borderId="4" xfId="0" applyFont="1" applyFill="1" applyBorder="1" applyAlignment="1">
      <alignment horizontal="left" indent="2"/>
    </xf>
    <xf numFmtId="0" fontId="5" fillId="2" borderId="25" xfId="0" applyFont="1" applyFill="1" applyBorder="1" applyAlignment="1">
      <alignment horizontal="left" vertical="center" indent="3"/>
    </xf>
    <xf numFmtId="3" fontId="5" fillId="0" borderId="28" xfId="0" quotePrefix="1" applyNumberFormat="1" applyFont="1" applyBorder="1" applyAlignment="1">
      <alignment horizontal="right" vertical="center" indent="2"/>
    </xf>
    <xf numFmtId="3" fontId="5" fillId="0" borderId="26" xfId="0" quotePrefix="1" applyNumberFormat="1" applyFont="1" applyBorder="1" applyAlignment="1">
      <alignment horizontal="right" vertical="center" indent="2"/>
    </xf>
    <xf numFmtId="164" fontId="5" fillId="0" borderId="27" xfId="1" quotePrefix="1" applyNumberFormat="1" applyFont="1" applyBorder="1" applyAlignment="1">
      <alignment horizontal="right" vertical="center" indent="2"/>
    </xf>
    <xf numFmtId="0" fontId="4" fillId="2" borderId="5" xfId="0" applyFont="1" applyFill="1" applyBorder="1" applyAlignment="1">
      <alignment horizontal="left" vertical="center" indent="2"/>
    </xf>
    <xf numFmtId="0" fontId="11" fillId="0" borderId="0" xfId="0" applyFont="1" applyFill="1" applyBorder="1" applyAlignment="1"/>
    <xf numFmtId="0" fontId="12" fillId="0" borderId="0" xfId="0" applyFont="1" applyAlignment="1"/>
    <xf numFmtId="0" fontId="6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/>
    </xf>
    <xf numFmtId="0" fontId="5" fillId="4" borderId="6" xfId="0" applyFont="1" applyFill="1" applyBorder="1" applyAlignment="1">
      <alignment horizontal="center"/>
    </xf>
    <xf numFmtId="0" fontId="5" fillId="4" borderId="21" xfId="0" applyFont="1" applyFill="1" applyBorder="1" applyAlignment="1">
      <alignment horizontal="center"/>
    </xf>
    <xf numFmtId="0" fontId="6" fillId="4" borderId="16" xfId="0" applyFont="1" applyFill="1" applyBorder="1" applyAlignment="1">
      <alignment horizontal="center" vertical="center"/>
    </xf>
    <xf numFmtId="0" fontId="6" fillId="4" borderId="14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 wrapText="1"/>
    </xf>
    <xf numFmtId="0" fontId="10" fillId="4" borderId="5" xfId="0" applyFont="1" applyFill="1" applyBorder="1" applyAlignment="1">
      <alignment horizontal="center" vertical="center" wrapText="1"/>
    </xf>
    <xf numFmtId="0" fontId="6" fillId="4" borderId="18" xfId="0" applyFont="1" applyFill="1" applyBorder="1" applyAlignment="1">
      <alignment horizontal="center" vertical="center" wrapText="1"/>
    </xf>
    <xf numFmtId="0" fontId="6" fillId="4" borderId="19" xfId="0" applyFont="1" applyFill="1" applyBorder="1" applyAlignment="1">
      <alignment horizontal="center" vertical="center" wrapText="1"/>
    </xf>
    <xf numFmtId="0" fontId="6" fillId="4" borderId="20" xfId="0" applyFont="1" applyFill="1" applyBorder="1" applyAlignment="1">
      <alignment horizontal="center"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J58"/>
  <sheetViews>
    <sheetView showGridLines="0" showRowColHeaders="0" tabSelected="1" zoomScale="90" zoomScaleNormal="90" workbookViewId="0">
      <selection activeCell="B2" sqref="B2:H2"/>
    </sheetView>
  </sheetViews>
  <sheetFormatPr baseColWidth="10" defaultRowHeight="12.75" x14ac:dyDescent="0.2"/>
  <cols>
    <col min="1" max="1" width="2.7109375" customWidth="1"/>
    <col min="2" max="2" width="56.7109375" customWidth="1"/>
    <col min="3" max="4" width="13.7109375" style="1" customWidth="1"/>
    <col min="5" max="6" width="11.7109375" style="1" customWidth="1"/>
    <col min="7" max="8" width="11.7109375" style="3" customWidth="1"/>
  </cols>
  <sheetData>
    <row r="2" spans="2:10" ht="15" customHeight="1" x14ac:dyDescent="0.25">
      <c r="B2" s="82" t="s">
        <v>21</v>
      </c>
      <c r="C2" s="83"/>
      <c r="D2" s="83"/>
      <c r="E2" s="83"/>
      <c r="F2" s="83"/>
      <c r="G2" s="83"/>
      <c r="H2" s="84"/>
    </row>
    <row r="3" spans="2:10" ht="15" customHeight="1" x14ac:dyDescent="0.2">
      <c r="B3" s="85" t="s">
        <v>33</v>
      </c>
      <c r="C3" s="86"/>
      <c r="D3" s="86"/>
      <c r="E3" s="86"/>
      <c r="F3" s="86"/>
      <c r="G3" s="86"/>
      <c r="H3" s="87"/>
    </row>
    <row r="4" spans="2:10" ht="5.0999999999999996" customHeight="1" x14ac:dyDescent="0.2">
      <c r="B4" s="9"/>
      <c r="C4" s="54"/>
      <c r="D4" s="54"/>
      <c r="E4" s="54"/>
      <c r="F4" s="54"/>
      <c r="G4" s="54"/>
      <c r="H4" s="54"/>
    </row>
    <row r="5" spans="2:10" ht="21.75" customHeight="1" x14ac:dyDescent="0.2">
      <c r="B5" s="88" t="s">
        <v>23</v>
      </c>
      <c r="C5" s="90" t="s">
        <v>25</v>
      </c>
      <c r="D5" s="91"/>
      <c r="E5" s="92"/>
      <c r="F5" s="90" t="s">
        <v>22</v>
      </c>
      <c r="G5" s="91"/>
      <c r="H5" s="92"/>
    </row>
    <row r="6" spans="2:10" ht="30" customHeight="1" x14ac:dyDescent="0.2">
      <c r="B6" s="89"/>
      <c r="C6" s="81">
        <v>2017</v>
      </c>
      <c r="D6" s="81">
        <v>2018</v>
      </c>
      <c r="E6" s="81" t="s">
        <v>24</v>
      </c>
      <c r="F6" s="81">
        <v>2017</v>
      </c>
      <c r="G6" s="81">
        <v>2018</v>
      </c>
      <c r="H6" s="81" t="s">
        <v>24</v>
      </c>
    </row>
    <row r="7" spans="2:10" s="2" customFormat="1" ht="18" customHeight="1" x14ac:dyDescent="0.2">
      <c r="B7" s="55" t="s">
        <v>5</v>
      </c>
      <c r="C7" s="13">
        <v>346941.54898700002</v>
      </c>
      <c r="D7" s="13">
        <v>361236.26397138118</v>
      </c>
      <c r="E7" s="14">
        <f>D7/C7-1</f>
        <v>4.1202084403320516E-2</v>
      </c>
      <c r="F7" s="15">
        <v>20791.056744577549</v>
      </c>
      <c r="G7" s="16">
        <v>21160.882655961996</v>
      </c>
      <c r="H7" s="17">
        <f>G7/F7-1</f>
        <v>1.7787739984928885E-2</v>
      </c>
    </row>
    <row r="8" spans="2:10" ht="18" customHeight="1" x14ac:dyDescent="0.2">
      <c r="B8" s="56" t="s">
        <v>4</v>
      </c>
      <c r="C8" s="18">
        <v>23055.579296969772</v>
      </c>
      <c r="D8" s="18">
        <v>25855.487887405478</v>
      </c>
      <c r="E8" s="19">
        <f t="shared" ref="E8:E48" si="0">D8/C8-1</f>
        <v>0.12144169332599253</v>
      </c>
      <c r="F8" s="20" t="s">
        <v>0</v>
      </c>
      <c r="G8" s="21" t="s">
        <v>0</v>
      </c>
      <c r="H8" s="22" t="s">
        <v>0</v>
      </c>
      <c r="J8" s="2"/>
    </row>
    <row r="9" spans="2:10" s="4" customFormat="1" ht="17.100000000000001" customHeight="1" x14ac:dyDescent="0.2">
      <c r="B9" s="57" t="s">
        <v>7</v>
      </c>
      <c r="C9" s="23">
        <v>8404.1175509999994</v>
      </c>
      <c r="D9" s="23">
        <v>9139.2272858197357</v>
      </c>
      <c r="E9" s="24">
        <f t="shared" si="0"/>
        <v>8.7470187126579058E-2</v>
      </c>
      <c r="F9" s="25">
        <v>3329.320648630061</v>
      </c>
      <c r="G9" s="26">
        <v>3423.3559612894842</v>
      </c>
      <c r="H9" s="24">
        <f t="shared" ref="H9:H48" si="1">G9/F9-1</f>
        <v>2.8244594793870759E-2</v>
      </c>
      <c r="J9" s="2"/>
    </row>
    <row r="10" spans="2:10" s="4" customFormat="1" ht="17.100000000000001" customHeight="1" x14ac:dyDescent="0.2">
      <c r="B10" s="57" t="s">
        <v>8</v>
      </c>
      <c r="C10" s="23">
        <v>14651.461745969773</v>
      </c>
      <c r="D10" s="23">
        <v>16716.260601585742</v>
      </c>
      <c r="E10" s="24">
        <f t="shared" si="0"/>
        <v>0.14092783992586533</v>
      </c>
      <c r="F10" s="27" t="s">
        <v>0</v>
      </c>
      <c r="G10" s="28" t="s">
        <v>0</v>
      </c>
      <c r="H10" s="29" t="s">
        <v>0</v>
      </c>
      <c r="J10" s="2"/>
    </row>
    <row r="11" spans="2:10" s="4" customFormat="1" ht="15.95" customHeight="1" x14ac:dyDescent="0.2">
      <c r="B11" s="58" t="s">
        <v>35</v>
      </c>
      <c r="C11" s="23">
        <v>361.80604899999997</v>
      </c>
      <c r="D11" s="23">
        <v>337.65521401999996</v>
      </c>
      <c r="E11" s="24">
        <f t="shared" si="0"/>
        <v>-6.6750777237558068E-2</v>
      </c>
      <c r="F11" s="25">
        <v>4278.3361003701211</v>
      </c>
      <c r="G11" s="26">
        <v>3942.2215037769552</v>
      </c>
      <c r="H11" s="24">
        <f t="shared" ref="H11" si="2">G11/F11-1</f>
        <v>-7.8561989686618761E-2</v>
      </c>
      <c r="I11" s="10"/>
      <c r="J11" s="2"/>
    </row>
    <row r="12" spans="2:10" s="4" customFormat="1" ht="15.95" customHeight="1" x14ac:dyDescent="0.2">
      <c r="B12" s="59" t="s">
        <v>36</v>
      </c>
      <c r="C12" s="60">
        <v>361.80604899999997</v>
      </c>
      <c r="D12" s="60">
        <v>337.65521401999996</v>
      </c>
      <c r="E12" s="61">
        <f t="shared" si="0"/>
        <v>-6.6750777237558068E-2</v>
      </c>
      <c r="F12" s="62">
        <v>4278.3361003701211</v>
      </c>
      <c r="G12" s="63">
        <v>3942.2215037769552</v>
      </c>
      <c r="H12" s="61">
        <f t="shared" ref="H12" si="3">G12/F12-1</f>
        <v>-7.8561989686618761E-2</v>
      </c>
      <c r="J12" s="2"/>
    </row>
    <row r="13" spans="2:10" s="4" customFormat="1" ht="15.95" customHeight="1" x14ac:dyDescent="0.2">
      <c r="B13" s="58" t="s">
        <v>37</v>
      </c>
      <c r="C13" s="23">
        <v>14289.655696969772</v>
      </c>
      <c r="D13" s="23">
        <v>16378.605387565742</v>
      </c>
      <c r="E13" s="24">
        <f t="shared" si="0"/>
        <v>0.14618614576129696</v>
      </c>
      <c r="F13" s="25">
        <v>1222.4024196939483</v>
      </c>
      <c r="G13" s="26">
        <v>1501.1002487259718</v>
      </c>
      <c r="H13" s="24">
        <f t="shared" ref="H13" si="4">G13/F13-1</f>
        <v>0.22799188265824988</v>
      </c>
      <c r="J13" s="2"/>
    </row>
    <row r="14" spans="2:10" s="4" customFormat="1" ht="15.95" customHeight="1" x14ac:dyDescent="0.2">
      <c r="B14" s="64" t="s">
        <v>36</v>
      </c>
      <c r="C14" s="30">
        <v>14440.529259509773</v>
      </c>
      <c r="D14" s="30">
        <v>16513.559681515741</v>
      </c>
      <c r="E14" s="31">
        <f t="shared" si="0"/>
        <v>0.1435564018985509</v>
      </c>
      <c r="F14" s="27" t="s">
        <v>0</v>
      </c>
      <c r="G14" s="28" t="s">
        <v>0</v>
      </c>
      <c r="H14" s="29" t="s">
        <v>0</v>
      </c>
      <c r="J14" s="2"/>
    </row>
    <row r="15" spans="2:10" s="4" customFormat="1" ht="15.95" customHeight="1" x14ac:dyDescent="0.2">
      <c r="B15" s="64" t="s">
        <v>38</v>
      </c>
      <c r="C15" s="30">
        <v>15.213895220000005</v>
      </c>
      <c r="D15" s="30">
        <v>11.870461830000028</v>
      </c>
      <c r="E15" s="31">
        <f t="shared" si="0"/>
        <v>-0.21976182572920178</v>
      </c>
      <c r="F15" s="32">
        <v>177.97151804410134</v>
      </c>
      <c r="G15" s="33">
        <v>137.08338814915788</v>
      </c>
      <c r="H15" s="31">
        <f t="shared" ref="H15" si="5">G15/F15-1</f>
        <v>-0.22974535669697094</v>
      </c>
      <c r="J15" s="2"/>
    </row>
    <row r="16" spans="2:10" s="4" customFormat="1" ht="15.95" customHeight="1" x14ac:dyDescent="0.2">
      <c r="B16" s="65" t="s">
        <v>39</v>
      </c>
      <c r="C16" s="34">
        <v>135.65966731999998</v>
      </c>
      <c r="D16" s="34">
        <v>123.08383211999917</v>
      </c>
      <c r="E16" s="35">
        <f t="shared" si="0"/>
        <v>-9.2701356626036624E-2</v>
      </c>
      <c r="F16" s="36" t="s">
        <v>0</v>
      </c>
      <c r="G16" s="37" t="s">
        <v>0</v>
      </c>
      <c r="H16" s="38" t="s">
        <v>0</v>
      </c>
      <c r="J16" s="2"/>
    </row>
    <row r="17" spans="2:10" ht="18" customHeight="1" x14ac:dyDescent="0.2">
      <c r="B17" s="66" t="s">
        <v>6</v>
      </c>
      <c r="C17" s="39">
        <v>30950.681357000001</v>
      </c>
      <c r="D17" s="39">
        <v>33339.961638070454</v>
      </c>
      <c r="E17" s="40">
        <f t="shared" si="0"/>
        <v>7.7196371010749276E-2</v>
      </c>
      <c r="F17" s="41">
        <v>10054.57331929081</v>
      </c>
      <c r="G17" s="42">
        <v>10708.943692884375</v>
      </c>
      <c r="H17" s="40">
        <f t="shared" si="1"/>
        <v>6.5081864024809866E-2</v>
      </c>
      <c r="J17" s="2"/>
    </row>
    <row r="18" spans="2:10" ht="17.100000000000001" customHeight="1" x14ac:dyDescent="0.2">
      <c r="B18" s="57" t="s">
        <v>9</v>
      </c>
      <c r="C18" s="23">
        <v>24395.848129000002</v>
      </c>
      <c r="D18" s="23">
        <v>26572.402578660614</v>
      </c>
      <c r="E18" s="24">
        <f t="shared" si="0"/>
        <v>8.9218232469371772E-2</v>
      </c>
      <c r="F18" s="25">
        <v>13900.403823603483</v>
      </c>
      <c r="G18" s="26">
        <v>14628.996916275208</v>
      </c>
      <c r="H18" s="24">
        <f t="shared" si="1"/>
        <v>5.2415246486187783E-2</v>
      </c>
      <c r="J18" s="2"/>
    </row>
    <row r="19" spans="2:10" s="4" customFormat="1" ht="17.100000000000001" customHeight="1" x14ac:dyDescent="0.2">
      <c r="B19" s="57" t="s">
        <v>10</v>
      </c>
      <c r="C19" s="23">
        <v>6554.8332279999995</v>
      </c>
      <c r="D19" s="23">
        <v>6767.5590594098376</v>
      </c>
      <c r="E19" s="24">
        <f t="shared" si="0"/>
        <v>3.2453278979112099E-2</v>
      </c>
      <c r="F19" s="25">
        <v>5169.8875593802913</v>
      </c>
      <c r="G19" s="26">
        <v>5443.034672982305</v>
      </c>
      <c r="H19" s="24">
        <f t="shared" si="1"/>
        <v>5.2834246483062008E-2</v>
      </c>
      <c r="J19" s="2"/>
    </row>
    <row r="20" spans="2:10" ht="15.95" customHeight="1" x14ac:dyDescent="0.2">
      <c r="B20" s="67" t="s">
        <v>40</v>
      </c>
      <c r="C20" s="30">
        <v>2696.5704740000001</v>
      </c>
      <c r="D20" s="30">
        <v>3023.6739716499874</v>
      </c>
      <c r="E20" s="31">
        <f t="shared" si="0"/>
        <v>0.12130352267959577</v>
      </c>
      <c r="F20" s="32">
        <v>3265.8586192070825</v>
      </c>
      <c r="G20" s="33">
        <v>3649.1843020484066</v>
      </c>
      <c r="H20" s="31">
        <f t="shared" si="1"/>
        <v>0.1173736305016142</v>
      </c>
      <c r="J20" s="2"/>
    </row>
    <row r="21" spans="2:10" ht="15.95" customHeight="1" x14ac:dyDescent="0.2">
      <c r="B21" s="67" t="s">
        <v>41</v>
      </c>
      <c r="C21" s="30">
        <v>3858.2627539999999</v>
      </c>
      <c r="D21" s="30">
        <v>3743.8850877598506</v>
      </c>
      <c r="E21" s="43">
        <f t="shared" si="0"/>
        <v>-2.9644861828440727E-2</v>
      </c>
      <c r="F21" s="32">
        <v>10165.896645851448</v>
      </c>
      <c r="G21" s="33">
        <v>10086.63099891385</v>
      </c>
      <c r="H21" s="44">
        <f t="shared" si="1"/>
        <v>-7.7972115691284927E-3</v>
      </c>
      <c r="J21" s="2"/>
    </row>
    <row r="22" spans="2:10" ht="18" customHeight="1" x14ac:dyDescent="0.2">
      <c r="B22" s="56" t="s">
        <v>1</v>
      </c>
      <c r="C22" s="18">
        <v>4238.3692784799996</v>
      </c>
      <c r="D22" s="18">
        <v>4351.182057840012</v>
      </c>
      <c r="E22" s="19">
        <f t="shared" si="0"/>
        <v>2.6617024602554329E-2</v>
      </c>
      <c r="F22" s="20" t="s">
        <v>0</v>
      </c>
      <c r="G22" s="21" t="s">
        <v>0</v>
      </c>
      <c r="H22" s="22" t="s">
        <v>0</v>
      </c>
      <c r="J22" s="2"/>
    </row>
    <row r="23" spans="2:10" s="4" customFormat="1" ht="17.100000000000001" customHeight="1" x14ac:dyDescent="0.2">
      <c r="B23" s="57" t="s">
        <v>11</v>
      </c>
      <c r="C23" s="23">
        <v>102.38092934000001</v>
      </c>
      <c r="D23" s="23">
        <v>110.53539122999968</v>
      </c>
      <c r="E23" s="24">
        <f t="shared" si="0"/>
        <v>7.9648250338881565E-2</v>
      </c>
      <c r="F23" s="45" t="s">
        <v>0</v>
      </c>
      <c r="G23" s="46" t="s">
        <v>0</v>
      </c>
      <c r="H23" s="29" t="s">
        <v>0</v>
      </c>
      <c r="J23" s="2"/>
    </row>
    <row r="24" spans="2:10" s="4" customFormat="1" ht="15.95" customHeight="1" x14ac:dyDescent="0.2">
      <c r="B24" s="67" t="s">
        <v>35</v>
      </c>
      <c r="C24" s="30">
        <v>70.186537999999999</v>
      </c>
      <c r="D24" s="30">
        <v>78.023619409999682</v>
      </c>
      <c r="E24" s="31">
        <f t="shared" si="0"/>
        <v>0.11166074910262247</v>
      </c>
      <c r="F24" s="32">
        <v>2528.0602960775132</v>
      </c>
      <c r="G24" s="33">
        <v>2718.7824729946228</v>
      </c>
      <c r="H24" s="31">
        <f t="shared" si="1"/>
        <v>7.5442099705070431E-2</v>
      </c>
      <c r="J24" s="2"/>
    </row>
    <row r="25" spans="2:10" s="4" customFormat="1" ht="15.95" customHeight="1" x14ac:dyDescent="0.2">
      <c r="B25" s="67" t="s">
        <v>37</v>
      </c>
      <c r="C25" s="30">
        <v>32.19439134000001</v>
      </c>
      <c r="D25" s="30">
        <v>32.511771819999993</v>
      </c>
      <c r="E25" s="31">
        <f t="shared" si="0"/>
        <v>9.8582537761990885E-3</v>
      </c>
      <c r="F25" s="32">
        <v>1091.8534674082618</v>
      </c>
      <c r="G25" s="33">
        <v>1162.2554541879667</v>
      </c>
      <c r="H25" s="31">
        <f t="shared" si="1"/>
        <v>6.4479336175776725E-2</v>
      </c>
      <c r="J25" s="2"/>
    </row>
    <row r="26" spans="2:10" s="4" customFormat="1" ht="17.100000000000001" customHeight="1" x14ac:dyDescent="0.2">
      <c r="B26" s="68" t="s">
        <v>12</v>
      </c>
      <c r="C26" s="69">
        <v>1325.1985810000001</v>
      </c>
      <c r="D26" s="69">
        <v>1388.4514191800201</v>
      </c>
      <c r="E26" s="70">
        <f t="shared" si="0"/>
        <v>4.7730837541562376E-2</v>
      </c>
      <c r="F26" s="71">
        <v>2497.4907861111319</v>
      </c>
      <c r="G26" s="72">
        <v>2515.8027642727566</v>
      </c>
      <c r="H26" s="70">
        <f t="shared" si="1"/>
        <v>7.3321504381356206E-3</v>
      </c>
      <c r="J26" s="2"/>
    </row>
    <row r="27" spans="2:10" s="4" customFormat="1" ht="17.100000000000001" customHeight="1" x14ac:dyDescent="0.2">
      <c r="B27" s="57" t="s">
        <v>13</v>
      </c>
      <c r="C27" s="23">
        <v>2644.2747869999998</v>
      </c>
      <c r="D27" s="23">
        <v>2682.3674092599922</v>
      </c>
      <c r="E27" s="47">
        <f t="shared" si="0"/>
        <v>1.4405697337987133E-2</v>
      </c>
      <c r="F27" s="25">
        <v>11630.598786039454</v>
      </c>
      <c r="G27" s="26">
        <v>11958.731572879386</v>
      </c>
      <c r="H27" s="24">
        <f t="shared" si="1"/>
        <v>2.8212888508698075E-2</v>
      </c>
      <c r="J27" s="2"/>
    </row>
    <row r="28" spans="2:10" s="4" customFormat="1" ht="17.100000000000001" customHeight="1" x14ac:dyDescent="0.2">
      <c r="B28" s="57" t="s">
        <v>32</v>
      </c>
      <c r="C28" s="23">
        <v>166.51498114000003</v>
      </c>
      <c r="D28" s="23">
        <v>169.8278381700004</v>
      </c>
      <c r="E28" s="24">
        <f t="shared" ref="E28:E30" si="6">D28/C28-1</f>
        <v>1.9895249108036861E-2</v>
      </c>
      <c r="F28" s="45" t="s">
        <v>0</v>
      </c>
      <c r="G28" s="46" t="s">
        <v>0</v>
      </c>
      <c r="H28" s="29" t="s">
        <v>0</v>
      </c>
      <c r="J28" s="2"/>
    </row>
    <row r="29" spans="2:10" s="4" customFormat="1" ht="15.95" customHeight="1" x14ac:dyDescent="0.2">
      <c r="B29" s="67" t="s">
        <v>35</v>
      </c>
      <c r="C29" s="30">
        <v>52.295344680000014</v>
      </c>
      <c r="D29" s="30">
        <v>62.991027180000408</v>
      </c>
      <c r="E29" s="31">
        <f t="shared" si="6"/>
        <v>0.20452456266323993</v>
      </c>
      <c r="F29" s="32">
        <v>1145.4963459137409</v>
      </c>
      <c r="G29" s="33">
        <v>1283.3311706462475</v>
      </c>
      <c r="H29" s="31">
        <f t="shared" ref="H29:H30" si="7">G29/F29-1</f>
        <v>0.12032759879522659</v>
      </c>
      <c r="J29" s="2"/>
    </row>
    <row r="30" spans="2:10" s="4" customFormat="1" ht="15.95" customHeight="1" x14ac:dyDescent="0.2">
      <c r="B30" s="67" t="s">
        <v>37</v>
      </c>
      <c r="C30" s="30">
        <v>114.21963646</v>
      </c>
      <c r="D30" s="30">
        <v>106.83681099</v>
      </c>
      <c r="E30" s="31">
        <f t="shared" si="6"/>
        <v>-6.4637094800993222E-2</v>
      </c>
      <c r="F30" s="32">
        <v>13379.36470188591</v>
      </c>
      <c r="G30" s="33">
        <v>14087.132250791141</v>
      </c>
      <c r="H30" s="31">
        <f t="shared" si="7"/>
        <v>5.2899936930896674E-2</v>
      </c>
      <c r="J30" s="2"/>
    </row>
    <row r="31" spans="2:10" ht="18" customHeight="1" x14ac:dyDescent="0.2">
      <c r="B31" s="56" t="s">
        <v>2</v>
      </c>
      <c r="C31" s="18">
        <v>4893.4997380100003</v>
      </c>
      <c r="D31" s="18">
        <v>5009.3698076899318</v>
      </c>
      <c r="E31" s="19">
        <f t="shared" si="0"/>
        <v>2.3678364337064606E-2</v>
      </c>
      <c r="F31" s="20" t="s">
        <v>0</v>
      </c>
      <c r="G31" s="21" t="s">
        <v>0</v>
      </c>
      <c r="H31" s="22" t="s">
        <v>0</v>
      </c>
      <c r="J31" s="2"/>
    </row>
    <row r="32" spans="2:10" ht="17.100000000000001" customHeight="1" x14ac:dyDescent="0.2">
      <c r="B32" s="57" t="s">
        <v>14</v>
      </c>
      <c r="C32" s="23">
        <v>4872.2193589999997</v>
      </c>
      <c r="D32" s="23">
        <v>4994.3009532099313</v>
      </c>
      <c r="E32" s="24">
        <f t="shared" si="0"/>
        <v>2.505667032097425E-2</v>
      </c>
      <c r="F32" s="25">
        <v>674.17758175418862</v>
      </c>
      <c r="G32" s="26">
        <v>669.85860225671763</v>
      </c>
      <c r="H32" s="24">
        <f t="shared" si="1"/>
        <v>-6.4062935558212297E-3</v>
      </c>
      <c r="J32" s="2"/>
    </row>
    <row r="33" spans="2:10" ht="17.100000000000001" customHeight="1" x14ac:dyDescent="0.25">
      <c r="B33" s="73" t="s">
        <v>27</v>
      </c>
      <c r="C33" s="23">
        <v>-0.87816899999999998</v>
      </c>
      <c r="D33" s="23">
        <v>-3.9388287000000002</v>
      </c>
      <c r="E33" s="24">
        <f t="shared" si="0"/>
        <v>3.4852741328833066</v>
      </c>
      <c r="F33" s="25">
        <v>-1012.8823529411765</v>
      </c>
      <c r="G33" s="26">
        <v>-3827.8218658892129</v>
      </c>
      <c r="H33" s="24">
        <f t="shared" si="1"/>
        <v>2.7791376804760217</v>
      </c>
      <c r="J33" s="2"/>
    </row>
    <row r="34" spans="2:10" ht="17.100000000000001" customHeight="1" x14ac:dyDescent="0.2">
      <c r="B34" s="57" t="s">
        <v>15</v>
      </c>
      <c r="C34" s="23">
        <v>17.9696605</v>
      </c>
      <c r="D34" s="23">
        <v>8.4388515200000018</v>
      </c>
      <c r="E34" s="24">
        <f t="shared" si="0"/>
        <v>-0.53038336367011485</v>
      </c>
      <c r="F34" s="25">
        <v>101523.50564971751</v>
      </c>
      <c r="G34" s="26">
        <v>46623.489060773485</v>
      </c>
      <c r="H34" s="24">
        <f t="shared" si="1"/>
        <v>-0.54076163187630022</v>
      </c>
      <c r="J34" s="2"/>
    </row>
    <row r="35" spans="2:10" ht="17.100000000000001" customHeight="1" x14ac:dyDescent="0.2">
      <c r="B35" s="57" t="s">
        <v>16</v>
      </c>
      <c r="C35" s="23">
        <v>1.8795335399999997</v>
      </c>
      <c r="D35" s="23">
        <v>9.6827188199999998</v>
      </c>
      <c r="E35" s="24">
        <f t="shared" si="0"/>
        <v>4.1516605657380294</v>
      </c>
      <c r="F35" s="25">
        <v>7488.1814342629477</v>
      </c>
      <c r="G35" s="26">
        <v>40177.256514522822</v>
      </c>
      <c r="H35" s="24">
        <f t="shared" si="1"/>
        <v>4.3654224149387773</v>
      </c>
      <c r="J35" s="2"/>
    </row>
    <row r="36" spans="2:10" ht="17.100000000000001" customHeight="1" x14ac:dyDescent="0.25">
      <c r="B36" s="73" t="s">
        <v>30</v>
      </c>
      <c r="C36" s="23">
        <v>2.3093539699999996</v>
      </c>
      <c r="D36" s="23">
        <v>0.88611284000000012</v>
      </c>
      <c r="E36" s="47">
        <f t="shared" si="0"/>
        <v>-0.61629405820364547</v>
      </c>
      <c r="F36" s="25">
        <v>23564.836428571427</v>
      </c>
      <c r="G36" s="26">
        <v>12138.532054794521</v>
      </c>
      <c r="H36" s="48">
        <f t="shared" si="1"/>
        <v>-0.48488791375283924</v>
      </c>
      <c r="J36" s="2"/>
    </row>
    <row r="37" spans="2:10" ht="18" customHeight="1" x14ac:dyDescent="0.2">
      <c r="B37" s="56" t="s">
        <v>3</v>
      </c>
      <c r="C37" s="18">
        <v>16440.002084869931</v>
      </c>
      <c r="D37" s="18">
        <v>20747.369944069902</v>
      </c>
      <c r="E37" s="19">
        <f t="shared" si="0"/>
        <v>0.26200531100687208</v>
      </c>
      <c r="F37" s="20" t="s">
        <v>0</v>
      </c>
      <c r="G37" s="21" t="s">
        <v>0</v>
      </c>
      <c r="H37" s="22" t="s">
        <v>0</v>
      </c>
      <c r="J37" s="2"/>
    </row>
    <row r="38" spans="2:10" ht="17.100000000000001" customHeight="1" x14ac:dyDescent="0.2">
      <c r="B38" s="57" t="s">
        <v>17</v>
      </c>
      <c r="C38" s="23">
        <v>529.07576832000132</v>
      </c>
      <c r="D38" s="23">
        <v>581.29124724997325</v>
      </c>
      <c r="E38" s="24">
        <f t="shared" si="0"/>
        <v>9.869187374763766E-2</v>
      </c>
      <c r="F38" s="26">
        <v>1104.7614209916399</v>
      </c>
      <c r="G38" s="26">
        <v>1166.1743113789939</v>
      </c>
      <c r="H38" s="24">
        <f t="shared" si="1"/>
        <v>5.5589278572227396E-2</v>
      </c>
      <c r="J38" s="2"/>
    </row>
    <row r="39" spans="2:10" ht="15.95" customHeight="1" x14ac:dyDescent="0.2">
      <c r="B39" s="67" t="s">
        <v>36</v>
      </c>
      <c r="C39" s="30">
        <v>595.12170115000129</v>
      </c>
      <c r="D39" s="30">
        <v>639.70292484997344</v>
      </c>
      <c r="E39" s="31">
        <f t="shared" si="0"/>
        <v>7.4911104088162705E-2</v>
      </c>
      <c r="F39" s="32">
        <v>1242.6717222622467</v>
      </c>
      <c r="G39" s="33">
        <v>1283.3585941699905</v>
      </c>
      <c r="H39" s="31">
        <f t="shared" si="1"/>
        <v>3.2741448267346485E-2</v>
      </c>
      <c r="J39" s="2"/>
    </row>
    <row r="40" spans="2:10" ht="15.95" customHeight="1" x14ac:dyDescent="0.2">
      <c r="B40" s="67" t="s">
        <v>38</v>
      </c>
      <c r="C40" s="30">
        <v>13.447945080000002</v>
      </c>
      <c r="D40" s="30">
        <v>17.102527039999988</v>
      </c>
      <c r="E40" s="31">
        <f t="shared" si="0"/>
        <v>0.27175765057481827</v>
      </c>
      <c r="F40" s="33">
        <v>3655.3261973362332</v>
      </c>
      <c r="G40" s="33">
        <v>4178.4820522843847</v>
      </c>
      <c r="H40" s="31">
        <f t="shared" si="1"/>
        <v>0.14312152369038733</v>
      </c>
      <c r="J40" s="2"/>
    </row>
    <row r="41" spans="2:10" ht="15.95" customHeight="1" x14ac:dyDescent="0.2">
      <c r="B41" s="74" t="s">
        <v>39</v>
      </c>
      <c r="C41" s="60">
        <v>52.597987750000001</v>
      </c>
      <c r="D41" s="60">
        <v>41.30915056000012</v>
      </c>
      <c r="E41" s="61">
        <f t="shared" si="0"/>
        <v>-0.21462488724200068</v>
      </c>
      <c r="F41" s="75" t="s">
        <v>0</v>
      </c>
      <c r="G41" s="76" t="s">
        <v>0</v>
      </c>
      <c r="H41" s="77" t="s">
        <v>0</v>
      </c>
      <c r="J41" s="2"/>
    </row>
    <row r="42" spans="2:10" ht="17.100000000000001" customHeight="1" x14ac:dyDescent="0.2">
      <c r="B42" s="57" t="s">
        <v>18</v>
      </c>
      <c r="C42" s="23">
        <v>15910.926316549929</v>
      </c>
      <c r="D42" s="23">
        <v>20166.078696819928</v>
      </c>
      <c r="E42" s="24">
        <f t="shared" si="0"/>
        <v>0.26743586737900693</v>
      </c>
      <c r="F42" s="26">
        <v>5843.2485823510115</v>
      </c>
      <c r="G42" s="26">
        <v>9154.1619575013247</v>
      </c>
      <c r="H42" s="24">
        <f t="shared" si="1"/>
        <v>0.5666220302779208</v>
      </c>
      <c r="J42" s="2"/>
    </row>
    <row r="43" spans="2:10" ht="15.95" customHeight="1" x14ac:dyDescent="0.2">
      <c r="B43" s="67" t="s">
        <v>36</v>
      </c>
      <c r="C43" s="30">
        <v>17213.63833381993</v>
      </c>
      <c r="D43" s="30">
        <v>21748.807052519929</v>
      </c>
      <c r="E43" s="31">
        <f t="shared" si="0"/>
        <v>0.26346369261108937</v>
      </c>
      <c r="F43" s="32">
        <v>6321.6663687627797</v>
      </c>
      <c r="G43" s="33">
        <v>9872.6234849321554</v>
      </c>
      <c r="H43" s="31">
        <f t="shared" si="1"/>
        <v>0.56171219881449352</v>
      </c>
      <c r="J43" s="2"/>
    </row>
    <row r="44" spans="2:10" ht="15.95" customHeight="1" x14ac:dyDescent="0.2">
      <c r="B44" s="67" t="s">
        <v>38</v>
      </c>
      <c r="C44" s="30">
        <v>254.25289430999987</v>
      </c>
      <c r="D44" s="30">
        <v>259.81184552999838</v>
      </c>
      <c r="E44" s="31">
        <f t="shared" si="0"/>
        <v>2.1863866034188328E-2</v>
      </c>
      <c r="F44" s="32">
        <v>422.11490743461633</v>
      </c>
      <c r="G44" s="33">
        <v>388.10905625681312</v>
      </c>
      <c r="H44" s="31">
        <f t="shared" si="1"/>
        <v>-8.056064966876475E-2</v>
      </c>
      <c r="J44" s="2"/>
    </row>
    <row r="45" spans="2:10" ht="15.95" customHeight="1" x14ac:dyDescent="0.2">
      <c r="B45" s="67" t="s">
        <v>39</v>
      </c>
      <c r="C45" s="34">
        <v>1048.4591229600001</v>
      </c>
      <c r="D45" s="34">
        <v>1322.9165101700003</v>
      </c>
      <c r="E45" s="49">
        <f t="shared" si="0"/>
        <v>0.2617721389415304</v>
      </c>
      <c r="F45" s="36" t="s">
        <v>0</v>
      </c>
      <c r="G45" s="37" t="s">
        <v>0</v>
      </c>
      <c r="H45" s="38" t="s">
        <v>0</v>
      </c>
      <c r="J45" s="2"/>
    </row>
    <row r="46" spans="2:10" ht="18" customHeight="1" x14ac:dyDescent="0.2">
      <c r="B46" s="56" t="s">
        <v>26</v>
      </c>
      <c r="C46" s="39">
        <v>426519.68126400001</v>
      </c>
      <c r="D46" s="39">
        <v>450539.62581970537</v>
      </c>
      <c r="E46" s="40">
        <f t="shared" si="0"/>
        <v>5.6316145797825179E-2</v>
      </c>
      <c r="F46" s="41">
        <v>21418.90032374944</v>
      </c>
      <c r="G46" s="42">
        <v>21861.589916414814</v>
      </c>
      <c r="H46" s="40">
        <f t="shared" si="1"/>
        <v>2.0668175582035708E-2</v>
      </c>
      <c r="J46" s="2"/>
    </row>
    <row r="47" spans="2:10" ht="17.100000000000001" customHeight="1" x14ac:dyDescent="0.2">
      <c r="B47" s="57" t="s">
        <v>19</v>
      </c>
      <c r="C47" s="23">
        <v>396172.68470300001</v>
      </c>
      <c r="D47" s="23">
        <v>413855.59328827012</v>
      </c>
      <c r="E47" s="24">
        <f t="shared" si="0"/>
        <v>4.4634345748815418E-2</v>
      </c>
      <c r="F47" s="25">
        <v>20963.622944939129</v>
      </c>
      <c r="G47" s="26">
        <v>21313.748260161417</v>
      </c>
      <c r="H47" s="24">
        <f t="shared" si="1"/>
        <v>1.6701565189466194E-2</v>
      </c>
      <c r="J47" s="2"/>
    </row>
    <row r="48" spans="2:10" ht="17.100000000000001" customHeight="1" x14ac:dyDescent="0.2">
      <c r="B48" s="78" t="s">
        <v>20</v>
      </c>
      <c r="C48" s="50">
        <v>30346.996561</v>
      </c>
      <c r="D48" s="50">
        <v>36684.032531435245</v>
      </c>
      <c r="E48" s="51">
        <f t="shared" si="0"/>
        <v>0.2088192140430527</v>
      </c>
      <c r="F48" s="52">
        <v>2611.6218745108104</v>
      </c>
      <c r="G48" s="53">
        <v>3376.2182368667759</v>
      </c>
      <c r="H48" s="51">
        <f t="shared" si="1"/>
        <v>0.29276687020366765</v>
      </c>
      <c r="J48" s="2"/>
    </row>
    <row r="49" spans="2:8" ht="3" customHeight="1" x14ac:dyDescent="0.2">
      <c r="C49" s="6"/>
      <c r="D49" s="6"/>
      <c r="E49" s="6"/>
      <c r="F49" s="6"/>
      <c r="G49" s="7"/>
      <c r="H49" s="7"/>
    </row>
    <row r="50" spans="2:8" ht="12.95" customHeight="1" x14ac:dyDescent="0.2">
      <c r="B50" s="79" t="s">
        <v>28</v>
      </c>
      <c r="C50" s="6"/>
      <c r="D50" s="12"/>
      <c r="E50" s="6"/>
      <c r="F50" s="6"/>
      <c r="G50" s="6"/>
      <c r="H50" s="6"/>
    </row>
    <row r="51" spans="2:8" ht="12.95" customHeight="1" x14ac:dyDescent="0.2">
      <c r="B51" s="79" t="s">
        <v>29</v>
      </c>
      <c r="C51" s="6"/>
      <c r="D51" s="6"/>
      <c r="E51" s="6"/>
      <c r="F51" s="6"/>
      <c r="G51" s="6"/>
      <c r="H51" s="6"/>
    </row>
    <row r="52" spans="2:8" ht="12.95" customHeight="1" x14ac:dyDescent="0.2">
      <c r="B52" s="79" t="s">
        <v>31</v>
      </c>
    </row>
    <row r="53" spans="2:8" ht="12.95" customHeight="1" x14ac:dyDescent="0.2">
      <c r="B53" s="80" t="s">
        <v>34</v>
      </c>
      <c r="G53" s="1"/>
      <c r="H53" s="1"/>
    </row>
    <row r="55" spans="2:8" x14ac:dyDescent="0.2">
      <c r="C55" s="5"/>
      <c r="D55" s="11"/>
      <c r="E55" s="5"/>
      <c r="F55" s="5"/>
    </row>
    <row r="56" spans="2:8" x14ac:dyDescent="0.2">
      <c r="E56" s="5"/>
      <c r="F56" s="5"/>
    </row>
    <row r="58" spans="2:8" x14ac:dyDescent="0.2">
      <c r="C58" s="8"/>
    </row>
  </sheetData>
  <mergeCells count="5">
    <mergeCell ref="B2:H2"/>
    <mergeCell ref="B3:H3"/>
    <mergeCell ref="C5:E5"/>
    <mergeCell ref="F5:H5"/>
    <mergeCell ref="B5:B6"/>
  </mergeCells>
  <phoneticPr fontId="3" type="noConversion"/>
  <printOptions horizontalCentered="1" verticalCentered="1" gridLinesSet="0"/>
  <pageMargins left="0.78740157480314965" right="0.78740157480314965" top="0.98425196850393704" bottom="0.98425196850393704" header="0.55118110236220474" footer="0.51181102362204722"/>
  <pageSetup paperSize="9" scale="59" orientation="portrait" r:id="rId1"/>
  <headerFooter alignWithMargins="0"/>
  <ignoredErrors>
    <ignoredError sqref="H32:H36 H39 H43" evalErro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7</vt:lpstr>
      <vt:lpstr>'Cuadro 7'!Área_de_impresión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burpinan; burpinam</dc:creator>
  <cp:lastModifiedBy>D.G.de Tributos</cp:lastModifiedBy>
  <cp:lastPrinted>2016-11-15T10:26:22Z</cp:lastPrinted>
  <dcterms:created xsi:type="dcterms:W3CDTF">1998-06-19T14:16:51Z</dcterms:created>
  <dcterms:modified xsi:type="dcterms:W3CDTF">2021-05-04T16:34:31Z</dcterms:modified>
</cp:coreProperties>
</file>